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<sst xmlns="http://schemas.openxmlformats.org/spreadsheetml/2006/main" count="61" uniqueCount="53">
  <si>
    <t>附件1</t>
  </si>
  <si>
    <t>项目支出绩效自评表</t>
  </si>
  <si>
    <t>（2024年度）</t>
  </si>
  <si>
    <t>项目名称</t>
  </si>
  <si>
    <t>医疗废物管理补助经费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</si>
  <si>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</si>
  <si>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</si>
  <si>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</si>
  <si>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</si>
  <si>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</si>
  <si>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</si>
  <si>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</si>
  <si>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</si>
  <si>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</si>
  <si>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</si>
  <si>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</si>
  <si>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</si>
  <si>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</si>
  <si>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</si>
  <si>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</si>
  <si>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</si>
  <si>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</si>
  <si>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</si>
  <si>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</si>
  <si>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已完成医疗废物管理补助经费支出目标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</si>
  <si>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</si>
  <si>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</si>
  <si>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</si>
  <si>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</si>
  <si>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</si>
  <si>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</si>
  <si>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</si>
  <si>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</si>
  <si>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</si>
  <si>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</si>
  <si>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</si>
  <si>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</si>
  <si>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</si>
  <si>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</si>
  <si>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</si>
  <si>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≤</t>
  </si>
  <si>
    <t>元</t>
  </si>
  <si>
    <t>分析：因中心加强成本管理，医疗废物管理费用降低。
改进措施:今后加强项目成本预估，合理设定年度指标。</t>
  </si>
  <si>
    <t>效益指标</t>
  </si>
  <si>
    <t>社会效益指标</t>
  </si>
  <si>
    <t>定性</t>
  </si>
  <si>
    <t>优良中低差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</si>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</sst>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0000_ "/>
    <numFmt numFmtId="44" formatCode="_ &quot;￥&quot;* #,##0.00_ ;_ &quot;￥&quot;* \-#,##0.00_ ;_ &quot;￥&quot;* &quot;-&quot;??_ ;_ @_ "/>
    <numFmt numFmtId="177" formatCode="0.000000_ "/>
    <numFmt numFmtId="43" formatCode="_ * #,##0.00_ ;_ * \-#,##0.00_ ;_ * &quot;-&quot;??_ ;_ @_ "/>
    <numFmt numFmtId="178" formatCode="0.00_ "/>
    <numFmt numFmtId="179" formatCode="0_ "/>
    <numFmt numFmtId="180" formatCode="0.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2" fillId="24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2T000001756335-&#21307;&#30103;&#24223;&#29289;&#31649;&#29702;&#34917;&#21161;&#32463;&#36153;-20250210155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代收机构数量</v>
          </cell>
          <cell r="E10" t="str">
            <v>≥</v>
          </cell>
        </row>
        <row r="10">
          <cell r="G10" t="str">
            <v>19</v>
          </cell>
          <cell r="H10" t="str">
            <v>处</v>
          </cell>
        </row>
        <row r="11">
          <cell r="D11" t="str">
            <v>垃圾清运率</v>
          </cell>
          <cell r="E11" t="str">
            <v>≥</v>
          </cell>
        </row>
        <row r="11">
          <cell r="G11" t="str">
            <v>95</v>
          </cell>
          <cell r="H11" t="str">
            <v>%</v>
          </cell>
        </row>
        <row r="12">
          <cell r="D12" t="str">
            <v>完成时间</v>
          </cell>
          <cell r="E12" t="str">
            <v>≤</v>
          </cell>
        </row>
        <row r="12">
          <cell r="G12" t="str">
            <v>12</v>
          </cell>
          <cell r="H12" t="str">
            <v>年</v>
          </cell>
        </row>
        <row r="13">
          <cell r="D13" t="str">
            <v>管理资金成本</v>
          </cell>
        </row>
        <row r="14">
          <cell r="D14" t="str">
            <v>避免环境污染</v>
          </cell>
        </row>
        <row r="15">
          <cell r="D15" t="str">
            <v>服务对象满意度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608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1.12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f>SUM(E9:G11)</f>
        <v>0</v>
      </c>
      <c r="F8" s="15"/>
      <c r="G8" s="16"/>
      <c r="H8" s="14">
        <v>1</v>
      </c>
      <c r="I8" s="16"/>
      <c r="J8" s="30">
        <f>H8</f>
        <v>1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4</v>
      </c>
      <c r="C12" s="7"/>
      <c r="D12" s="7"/>
      <c r="E12" s="7"/>
      <c r="F12" s="7"/>
      <c r="G12" s="7"/>
      <c r="H12" s="7"/>
      <c r="I12" s="7"/>
      <c r="J12" s="31" t="s">
        <v>24</v>
      </c>
      <c r="K12" s="32"/>
      <c r="L12" s="32"/>
      <c r="M12" s="32"/>
      <c r="N12" s="32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tr">
        <f>[1]绩效目标表!D10</f>
        <v>代收机构数量</v>
      </c>
      <c r="E14" s="20"/>
      <c r="F14" s="20"/>
      <c r="G14" s="20" t="str">
        <f>[1]绩效目标表!E10</f>
        <v>≥</v>
      </c>
      <c r="H14" s="20" t="str">
        <f>[1]绩效目标表!G10</f>
        <v>19</v>
      </c>
      <c r="I14" s="20" t="str">
        <f>[1]绩效目标表!H10</f>
        <v>处</v>
      </c>
      <c r="J14" s="7">
        <v>26</v>
      </c>
      <c r="K14" s="33">
        <v>15</v>
      </c>
      <c r="L14" s="7"/>
      <c r="M14" s="34">
        <f t="shared" ref="M14:M19" si="0">K14</f>
        <v>15</v>
      </c>
      <c r="N14" s="7"/>
    </row>
    <row r="15" ht="24" customHeight="1" spans="1:14">
      <c r="A15" s="9"/>
      <c r="B15" s="5"/>
      <c r="C15" s="5" t="s">
        <v>36</v>
      </c>
      <c r="D15" s="19" t="str">
        <f>[1]绩效目标表!D11</f>
        <v>垃圾清运率</v>
      </c>
      <c r="E15" s="20"/>
      <c r="F15" s="20"/>
      <c r="G15" s="20" t="str">
        <f>[1]绩效目标表!E11</f>
        <v>≥</v>
      </c>
      <c r="H15" s="20" t="str">
        <f>[1]绩效目标表!G11</f>
        <v>95</v>
      </c>
      <c r="I15" s="20" t="str">
        <f>[1]绩效目标表!H11</f>
        <v>%</v>
      </c>
      <c r="J15" s="7">
        <v>100</v>
      </c>
      <c r="K15" s="33">
        <v>15</v>
      </c>
      <c r="L15" s="7"/>
      <c r="M15" s="34">
        <f t="shared" si="0"/>
        <v>15</v>
      </c>
      <c r="N15" s="7"/>
    </row>
    <row r="16" ht="15" customHeight="1" spans="1:14">
      <c r="A16" s="9"/>
      <c r="B16" s="5"/>
      <c r="C16" s="5" t="s">
        <v>37</v>
      </c>
      <c r="D16" s="19" t="str">
        <f>[1]绩效目标表!D12</f>
        <v>完成时间</v>
      </c>
      <c r="E16" s="20"/>
      <c r="F16" s="20"/>
      <c r="G16" s="20" t="str">
        <f>[1]绩效目标表!E12</f>
        <v>≤</v>
      </c>
      <c r="H16" s="20" t="str">
        <f>[1]绩效目标表!G12</f>
        <v>12</v>
      </c>
      <c r="I16" s="20" t="str">
        <f>[1]绩效目标表!H12</f>
        <v>年</v>
      </c>
      <c r="J16" s="7">
        <v>1</v>
      </c>
      <c r="K16" s="33">
        <v>15</v>
      </c>
      <c r="L16" s="7"/>
      <c r="M16" s="34">
        <f t="shared" si="0"/>
        <v>15</v>
      </c>
      <c r="N16" s="7"/>
    </row>
    <row r="17" ht="120" customHeight="1" spans="1:14">
      <c r="A17" s="9"/>
      <c r="B17" s="21" t="s">
        <v>38</v>
      </c>
      <c r="C17" s="18" t="s">
        <v>39</v>
      </c>
      <c r="D17" s="19" t="str">
        <f>[1]绩效目标表!$D$13</f>
        <v>管理资金成本</v>
      </c>
      <c r="E17" s="20"/>
      <c r="F17" s="20"/>
      <c r="G17" s="20" t="s">
        <v>40</v>
      </c>
      <c r="H17" s="22">
        <v>30000</v>
      </c>
      <c r="I17" s="19" t="s">
        <v>41</v>
      </c>
      <c r="J17" s="30">
        <v>10000</v>
      </c>
      <c r="K17" s="33">
        <v>15</v>
      </c>
      <c r="L17" s="7"/>
      <c r="M17" s="35">
        <v>13.5</v>
      </c>
      <c r="N17" s="36" t="s">
        <v>42</v>
      </c>
    </row>
    <row r="18" ht="40" customHeight="1" spans="1:14">
      <c r="A18" s="9"/>
      <c r="B18" s="5" t="s">
        <v>43</v>
      </c>
      <c r="C18" s="23" t="s">
        <v>44</v>
      </c>
      <c r="D18" s="19" t="str">
        <f>[1]绩效目标表!$D$14</f>
        <v>避免环境污染</v>
      </c>
      <c r="E18" s="20"/>
      <c r="F18" s="20"/>
      <c r="G18" s="20" t="s">
        <v>45</v>
      </c>
      <c r="H18" s="19" t="s">
        <v>46</v>
      </c>
      <c r="I18" s="20"/>
      <c r="J18" s="36" t="s">
        <v>47</v>
      </c>
      <c r="K18" s="33">
        <v>15</v>
      </c>
      <c r="L18" s="7"/>
      <c r="M18" s="34">
        <f t="shared" si="0"/>
        <v>15</v>
      </c>
      <c r="N18" s="7"/>
    </row>
    <row r="19" ht="39" customHeight="1" spans="1:14">
      <c r="A19" s="9"/>
      <c r="B19" s="23" t="s">
        <v>48</v>
      </c>
      <c r="C19" s="5" t="s">
        <v>49</v>
      </c>
      <c r="D19" s="19" t="str">
        <f>[1]绩效目标表!$D$15</f>
        <v>服务对象满意度</v>
      </c>
      <c r="E19" s="20"/>
      <c r="F19" s="20"/>
      <c r="G19" s="20" t="s">
        <v>50</v>
      </c>
      <c r="H19" s="20">
        <v>80</v>
      </c>
      <c r="I19" s="20" t="s">
        <v>51</v>
      </c>
      <c r="J19" s="7">
        <v>100</v>
      </c>
      <c r="K19" s="7">
        <v>15</v>
      </c>
      <c r="L19" s="7"/>
      <c r="M19" s="34">
        <f t="shared" si="0"/>
        <v>15</v>
      </c>
      <c r="N19" s="7"/>
    </row>
    <row r="20" spans="1:14">
      <c r="A20" s="24" t="s">
        <v>52</v>
      </c>
      <c r="B20" s="24"/>
      <c r="C20" s="24"/>
      <c r="D20" s="24"/>
      <c r="E20" s="24"/>
      <c r="F20" s="24"/>
      <c r="G20" s="24"/>
      <c r="H20" s="24"/>
      <c r="I20" s="24"/>
      <c r="J20" s="24"/>
      <c r="K20" s="33">
        <f>SUM(K14:K19)+L7</f>
        <v>100</v>
      </c>
      <c r="L20" s="7"/>
      <c r="M20" s="35">
        <f>SUM(M14:M19)+N7</f>
        <v>98.5</v>
      </c>
      <c r="N20" s="37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